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240" yWindow="135" windowWidth="8460" windowHeight="6285" tabRatio="770"/>
  </bookViews>
  <sheets>
    <sheet name="Раздел 3,4" sheetId="22" r:id="rId1"/>
  </sheets>
  <definedNames>
    <definedName name="_GoBack" localSheetId="0">'Раздел 3,4'!#REF!</definedName>
    <definedName name="_xlnm.Print_Titles" localSheetId="0">'Раздел 3,4'!$36:$38</definedName>
  </definedNames>
  <calcPr calcId="144525"/>
</workbook>
</file>

<file path=xl/calcChain.xml><?xml version="1.0" encoding="utf-8"?>
<calcChain xmlns="http://schemas.openxmlformats.org/spreadsheetml/2006/main">
  <c r="D14" i="22" l="1"/>
  <c r="E14" i="22"/>
  <c r="F14" i="22"/>
  <c r="G14" i="22"/>
  <c r="H14" i="22"/>
  <c r="H75" i="22"/>
  <c r="G75" i="22"/>
  <c r="D13" i="22"/>
  <c r="E13" i="22"/>
  <c r="F13" i="22"/>
  <c r="G13" i="22"/>
  <c r="H13" i="22"/>
  <c r="C13" i="22"/>
  <c r="F75" i="22"/>
  <c r="E75" i="22" l="1"/>
  <c r="D75" i="22"/>
  <c r="C75" i="22"/>
  <c r="D51" i="22"/>
  <c r="E51" i="22"/>
  <c r="F51" i="22"/>
  <c r="G51" i="22"/>
  <c r="H51" i="22"/>
  <c r="D46" i="22"/>
  <c r="E64" i="22" l="1"/>
  <c r="F64" i="22"/>
  <c r="C51" i="22"/>
  <c r="C24" i="22"/>
  <c r="C11" i="22" s="1"/>
  <c r="C10" i="22" s="1"/>
  <c r="C14" i="22" s="1"/>
  <c r="C46" i="22"/>
  <c r="F54" i="22"/>
  <c r="D59" i="22"/>
  <c r="E59" i="22"/>
  <c r="F59" i="22"/>
  <c r="G59" i="22"/>
  <c r="H59" i="22"/>
  <c r="C59" i="22"/>
  <c r="D54" i="22"/>
  <c r="E54" i="22"/>
  <c r="G54" i="22"/>
  <c r="H54" i="22"/>
  <c r="C54" i="22"/>
  <c r="F24" i="22"/>
  <c r="F11" i="22" s="1"/>
  <c r="G24" i="22"/>
  <c r="G11" i="22" s="1"/>
  <c r="H24" i="22"/>
  <c r="H11" i="22" s="1"/>
  <c r="H41" i="22"/>
  <c r="G41" i="22"/>
  <c r="C74" i="22"/>
  <c r="D74" i="22" s="1"/>
  <c r="E74" i="22" s="1"/>
  <c r="F74" i="22" s="1"/>
  <c r="G74" i="22" s="1"/>
  <c r="H74" i="22" s="1"/>
  <c r="D64" i="22"/>
  <c r="G64" i="22"/>
  <c r="H64" i="22"/>
  <c r="C64" i="22"/>
  <c r="D62" i="22"/>
  <c r="E62" i="22"/>
  <c r="F62" i="22"/>
  <c r="G62" i="22"/>
  <c r="H62" i="22"/>
  <c r="C62" i="22"/>
  <c r="D48" i="22"/>
  <c r="E48" i="22"/>
  <c r="F48" i="22"/>
  <c r="G48" i="22"/>
  <c r="H48" i="22"/>
  <c r="C48" i="22"/>
  <c r="D41" i="22"/>
  <c r="D39" i="22" s="1"/>
  <c r="E41" i="22"/>
  <c r="E39" i="22" s="1"/>
  <c r="F41" i="22"/>
  <c r="F39" i="22" s="1"/>
  <c r="C41" i="22"/>
  <c r="C38" i="22"/>
  <c r="D38" i="22" s="1"/>
  <c r="E38" i="22" s="1"/>
  <c r="F38" i="22" s="1"/>
  <c r="G38" i="22" s="1"/>
  <c r="H38" i="22" s="1"/>
  <c r="E24" i="22"/>
  <c r="E11" i="22" s="1"/>
  <c r="E10" i="22" s="1"/>
  <c r="D24" i="22"/>
  <c r="D11" i="22" s="1"/>
  <c r="D10" i="22" s="1"/>
  <c r="B23" i="22"/>
  <c r="C23" i="22" s="1"/>
  <c r="D23" i="22" s="1"/>
  <c r="E23" i="22" s="1"/>
  <c r="F23" i="22" s="1"/>
  <c r="G23" i="22" s="1"/>
  <c r="H23" i="22" s="1"/>
  <c r="B8" i="22"/>
  <c r="C8" i="22" s="1"/>
  <c r="D8" i="22" s="1"/>
  <c r="E8" i="22" s="1"/>
  <c r="F8" i="22" s="1"/>
  <c r="G8" i="22" s="1"/>
  <c r="H8" i="22" s="1"/>
  <c r="H39" i="22" l="1"/>
  <c r="G39" i="22"/>
  <c r="C39" i="22"/>
  <c r="G10" i="22"/>
  <c r="H10" i="22"/>
  <c r="F10" i="22"/>
</calcChain>
</file>

<file path=xl/sharedStrings.xml><?xml version="1.0" encoding="utf-8"?>
<sst xmlns="http://schemas.openxmlformats.org/spreadsheetml/2006/main" count="97" uniqueCount="86">
  <si>
    <t>РАСХОДЫ</t>
  </si>
  <si>
    <t xml:space="preserve">Наименование показателя </t>
  </si>
  <si>
    <t>ДОХОДЫ, в том числе</t>
  </si>
  <si>
    <t xml:space="preserve">Расходы, всего </t>
  </si>
  <si>
    <t xml:space="preserve">в том числе: </t>
  </si>
  <si>
    <t>налоговые и неналоговые доходы</t>
  </si>
  <si>
    <t>безвозмездные поступления</t>
  </si>
  <si>
    <t>Годы</t>
  </si>
  <si>
    <t>Наименование показателя (раздел)</t>
  </si>
  <si>
    <t>Наименование показателя</t>
  </si>
  <si>
    <t>Налоговые и неналоговые доходы, всего</t>
  </si>
  <si>
    <t>в том числе</t>
  </si>
  <si>
    <t>Налог на доходы физических лиц</t>
  </si>
  <si>
    <t>Налоги  на товары (работы, услуги), реализуемые на территории Российской Федерации (акцизы)</t>
  </si>
  <si>
    <t>Налоги на совокупный доход</t>
  </si>
  <si>
    <t>Налоги на имущество</t>
  </si>
  <si>
    <t>Государственная пошлина</t>
  </si>
  <si>
    <t>Неналоговые доходы</t>
  </si>
  <si>
    <t>Условно утверждаемые расходы</t>
  </si>
  <si>
    <t>Расходы, всего</t>
  </si>
  <si>
    <t>Непрограммные направления деятельности</t>
  </si>
  <si>
    <t>Муниципальный долг сельсовета</t>
  </si>
  <si>
    <t>Бюджет сельсовета</t>
  </si>
  <si>
    <t>№пп</t>
  </si>
  <si>
    <t>1.1.</t>
  </si>
  <si>
    <t>1.2.</t>
  </si>
  <si>
    <t>Дефицит,%</t>
  </si>
  <si>
    <t>Муниципальный долг к налоговым и неналоговым доходам, %</t>
  </si>
  <si>
    <t>тыс. руб.</t>
  </si>
  <si>
    <t>№ пп</t>
  </si>
  <si>
    <t>1.</t>
  </si>
  <si>
    <t>1.3.</t>
  </si>
  <si>
    <t>1.4.</t>
  </si>
  <si>
    <t>1.5.</t>
  </si>
  <si>
    <t>2.</t>
  </si>
  <si>
    <t xml:space="preserve">3.1. Основные характеристики бюджета сельсовета на долгосрочный период </t>
  </si>
  <si>
    <t>3.2.  Структура основных налоговых и неналоговых доходов бюджета сельсовета на долгосрочный период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</si>
  <si>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</si>
  <si>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</si>
  <si>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</si>
  <si>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</si>
  <si>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</si>
  <si>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</si>
  <si>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</si>
  <si>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</si>
  <si>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</si>
  <si>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</si>
  <si>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</si>
  <si>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</si>
  <si>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</si>
  <si>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</si>
  <si>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</si>
  <si>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</si>
  <si>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</si>
  <si>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</si>
  <si>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 xml:space="preserve">3.3. Структура расходов бюджета сельсовета на долгосрочный период </t>
  </si>
  <si>
    <t>4.1. Расходы бюджета сельсовета на финансовое обеспечение реализации муниципальных программ сельсовета и на осуществление непрограммных направлений деятельности на долгосрочный период</t>
  </si>
  <si>
    <t>тыс.руб.</t>
  </si>
  <si>
    <t>Раздел 4. Предельные расходы бюджета сельсовета на финансовое обеспечение реализации муниципальных программ сельсовета и на осуществление непрограммных направлений деятельности</t>
  </si>
  <si>
    <t xml:space="preserve">Раздел 3. Основные характеристики бюджета сельсовета </t>
  </si>
  <si>
    <t>НАЦИАНАЛЬНАЯ ЭКОНОМИКА</t>
  </si>
  <si>
    <t>Другие вопросы в области национальной экономики</t>
  </si>
  <si>
    <t>Коммунальное хозяйство</t>
  </si>
  <si>
    <t>Другие вопросы в области культуры, кинематографии</t>
  </si>
  <si>
    <t>Муниципальная программа "Обеспечение пожарной безопасности в границах Сосновоборского сельсовета на период 2017-2019г.г."</t>
  </si>
  <si>
    <t>Муниципальная программа "Ремонт муниципального жилого фонда Сосновоборского сельсовета на 2017-2019 годы"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</si>
  <si>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</si>
  <si>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</si>
  <si>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</si>
  <si>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Муниципальная программа "Развитие местного самоуправления в Сосновоборском сельсовете на 2015-2017год"</t>
  </si>
  <si>
    <t>Муниципальная программа "Развитие местного самоуправления в Сосновоборском муниципальном образовании на 2018-2020год"</t>
  </si>
  <si>
    <t>Муниципальная программа "Обеспечение пожарной безопасности в границах Сосновоборского сельсовета на период 2018-2020г.г."</t>
  </si>
  <si>
    <t>Муниципальная программа "Подготовка документов территориального планирования Сосновоборского сельсовета в 2018-2020 году"</t>
  </si>
  <si>
    <t>Муниципальная программа "Ремонт муниципального жилого фонда Сосновоборского сельсовета на 2018-2020 годы"</t>
  </si>
  <si>
    <t>Муниципальная программа "Развитие и сохранение культуры и искусства в границах Сосновоборского сельсовета на 2018-2020г"</t>
  </si>
  <si>
    <t>2. Настоящее постановление подлежит обнародованию  и внесению в базу данных нормативных правовых актов органа местного самоуправления поселения.</t>
  </si>
  <si>
    <t>3. Контроль исполнения настоящего постановления оставляю за собой.</t>
  </si>
  <si>
    <t xml:space="preserve">Глава сельсовета                                                  </t>
  </si>
  <si>
    <t>Н.В.Ельчин</t>
  </si>
  <si>
    <t>Дефицит/ профицит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</si>
  <si>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</si>
  <si>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"Подготовка документов территориального планирования Сосновоборского сельсовета в 2019-2023 году"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</si>
  <si>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</si>
  <si>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2018-2020гг"</t>
  </si>
  <si>
    <t>Муниципальная программа "Модернизация сетей теплоснабжения в границах Сосновоборского сельсовета на период 2019-2023гг"</t>
  </si>
  <si>
    <t>Муниципальная программа "Развитие местного самоуправления в Сосновоборском муниципальном образовании на 2019-2023год"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</si>
</sst>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9" fontId="2" fillId="0" borderId="0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vertical="top" wrapText="1"/>
    </xf>
    <xf numFmtId="0" fontId="4" fillId="0" borderId="0" xfId="0" applyFont="1"/>
    <xf numFmtId="0" fontId="4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0" xfId="0" applyFont="1" applyBorder="1"/>
    <xf numFmtId="3" fontId="2" fillId="0" borderId="1" xfId="0" applyNumberFormat="1" applyFont="1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/>
    </xf>
    <xf numFmtId="16" fontId="8" fillId="0" borderId="1" xfId="0" applyNumberFormat="1" applyFont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9" fillId="0" borderId="1" xfId="2" applyNumberFormat="1" applyFont="1" applyBorder="1" applyAlignment="1">
      <alignment horizontal="justify" vertical="center" wrapText="1"/>
    </xf>
    <xf numFmtId="4" fontId="9" fillId="0" borderId="1" xfId="2" applyNumberFormat="1" applyFont="1" applyBorder="1" applyAlignment="1">
      <alignment horizontal="right"/>
    </xf>
    <xf numFmtId="0" fontId="2" fillId="0" borderId="1" xfId="0" applyFont="1" applyBorder="1"/>
    <xf numFmtId="49" fontId="9" fillId="0" borderId="1" xfId="2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justify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9"/>
  <sheetViews>
    <sheetView tabSelected="1" topLeftCell="A82" workbookViewId="0">
      <selection activeCell="F14" sqref="F14"/>
    </sheetView>
  </sheetViews>
  <sheetFormatPr defaultRowHeight="12.75" x14ac:dyDescent="0.2"/>
  <cols>
    <col min="1" max="1" width="5.42578125" style="19" customWidth="1"/>
    <col min="2" max="2" width="42.28515625" style="19" customWidth="1"/>
    <col min="3" max="4" width="14" style="19" customWidth="1"/>
    <col min="5" max="5" width="13.42578125" style="19" customWidth="1"/>
    <col min="6" max="6" width="15.140625" style="19" customWidth="1"/>
    <col min="7" max="8" width="14.42578125" style="19" customWidth="1"/>
    <col min="9" max="16384" width="9.140625" style="19"/>
  </cols>
  <sheetData>
    <row r="1" spans="1:9" s="11" customFormat="1" ht="18.75" x14ac:dyDescent="0.3"/>
    <row r="2" spans="1:9" ht="21" customHeight="1" x14ac:dyDescent="0.2">
      <c r="B2" s="42" t="s">
        <v>59</v>
      </c>
      <c r="C2" s="50"/>
      <c r="D2" s="50"/>
      <c r="E2" s="50"/>
      <c r="F2" s="50"/>
      <c r="G2" s="50"/>
      <c r="H2" s="50"/>
    </row>
    <row r="3" spans="1:9" ht="21" customHeight="1" x14ac:dyDescent="0.2">
      <c r="B3" s="31"/>
      <c r="C3" s="32"/>
      <c r="D3" s="32"/>
      <c r="E3" s="32"/>
      <c r="F3" s="32"/>
      <c r="G3" s="32"/>
      <c r="H3" s="32"/>
    </row>
    <row r="4" spans="1:9" ht="21" customHeight="1" x14ac:dyDescent="0.2">
      <c r="B4" s="42" t="s">
        <v>35</v>
      </c>
      <c r="C4" s="50"/>
      <c r="D4" s="50"/>
      <c r="E4" s="50"/>
      <c r="F4" s="50"/>
      <c r="G4" s="50"/>
      <c r="H4" s="50"/>
    </row>
    <row r="5" spans="1:9" s="11" customFormat="1" ht="18.75" x14ac:dyDescent="0.3">
      <c r="C5" s="12"/>
      <c r="D5" s="12"/>
      <c r="H5" s="11" t="s">
        <v>28</v>
      </c>
    </row>
    <row r="6" spans="1:9" ht="15.75" x14ac:dyDescent="0.2">
      <c r="A6" s="49" t="s">
        <v>23</v>
      </c>
      <c r="B6" s="43" t="s">
        <v>1</v>
      </c>
      <c r="C6" s="43" t="s">
        <v>7</v>
      </c>
      <c r="D6" s="43"/>
      <c r="E6" s="43"/>
      <c r="F6" s="43"/>
      <c r="G6" s="43"/>
      <c r="H6" s="43"/>
    </row>
    <row r="7" spans="1:9" ht="15.75" x14ac:dyDescent="0.2">
      <c r="A7" s="49"/>
      <c r="B7" s="51"/>
      <c r="C7" s="2">
        <v>2017</v>
      </c>
      <c r="D7" s="2">
        <v>2018</v>
      </c>
      <c r="E7" s="2">
        <v>2019</v>
      </c>
      <c r="F7" s="2">
        <v>2020</v>
      </c>
      <c r="G7" s="2">
        <v>2021</v>
      </c>
      <c r="H7" s="2">
        <v>2022</v>
      </c>
    </row>
    <row r="8" spans="1:9" ht="15.75" x14ac:dyDescent="0.2">
      <c r="A8" s="28">
        <v>1</v>
      </c>
      <c r="B8" s="18">
        <f>A8+1</f>
        <v>2</v>
      </c>
      <c r="C8" s="18">
        <f t="shared" ref="C8:H8" si="0">B8+1</f>
        <v>3</v>
      </c>
      <c r="D8" s="18">
        <f t="shared" si="0"/>
        <v>4</v>
      </c>
      <c r="E8" s="18">
        <f t="shared" si="0"/>
        <v>5</v>
      </c>
      <c r="F8" s="18">
        <f t="shared" si="0"/>
        <v>6</v>
      </c>
      <c r="G8" s="18">
        <f t="shared" si="0"/>
        <v>7</v>
      </c>
      <c r="H8" s="18">
        <f t="shared" si="0"/>
        <v>8</v>
      </c>
    </row>
    <row r="9" spans="1:9" ht="18.75" customHeight="1" x14ac:dyDescent="0.2">
      <c r="A9" s="28"/>
      <c r="B9" s="53" t="s">
        <v>22</v>
      </c>
      <c r="C9" s="54"/>
      <c r="D9" s="54"/>
      <c r="E9" s="54"/>
      <c r="F9" s="54"/>
      <c r="G9" s="54"/>
      <c r="H9" s="55"/>
    </row>
    <row r="10" spans="1:9" ht="15.75" x14ac:dyDescent="0.2">
      <c r="A10" s="28" t="s">
        <v>30</v>
      </c>
      <c r="B10" s="8" t="s">
        <v>2</v>
      </c>
      <c r="C10" s="22">
        <f>C11+C12</f>
        <v>12707</v>
      </c>
      <c r="D10" s="22">
        <f t="shared" ref="D10:H10" si="1">D11+D12</f>
        <v>8857</v>
      </c>
      <c r="E10" s="22">
        <f t="shared" si="1"/>
        <v>9898</v>
      </c>
      <c r="F10" s="22">
        <f t="shared" si="1"/>
        <v>10048</v>
      </c>
      <c r="G10" s="22">
        <f t="shared" si="1"/>
        <v>10209</v>
      </c>
      <c r="H10" s="22">
        <f t="shared" si="1"/>
        <v>10209</v>
      </c>
    </row>
    <row r="11" spans="1:9" ht="15.75" x14ac:dyDescent="0.2">
      <c r="A11" s="28" t="s">
        <v>24</v>
      </c>
      <c r="B11" s="6" t="s">
        <v>5</v>
      </c>
      <c r="C11" s="23">
        <f>C24</f>
        <v>2160</v>
      </c>
      <c r="D11" s="23">
        <f t="shared" ref="D11:H11" si="2">D24</f>
        <v>1645</v>
      </c>
      <c r="E11" s="23">
        <f t="shared" si="2"/>
        <v>1583</v>
      </c>
      <c r="F11" s="23">
        <f t="shared" si="2"/>
        <v>1637</v>
      </c>
      <c r="G11" s="23">
        <f t="shared" si="2"/>
        <v>1692</v>
      </c>
      <c r="H11" s="23">
        <f t="shared" si="2"/>
        <v>1692</v>
      </c>
    </row>
    <row r="12" spans="1:9" ht="15.75" x14ac:dyDescent="0.2">
      <c r="A12" s="29" t="s">
        <v>25</v>
      </c>
      <c r="B12" s="6" t="s">
        <v>6</v>
      </c>
      <c r="C12" s="24">
        <v>10547</v>
      </c>
      <c r="D12" s="24">
        <v>7212</v>
      </c>
      <c r="E12" s="24">
        <v>8315</v>
      </c>
      <c r="F12" s="24">
        <v>8411</v>
      </c>
      <c r="G12" s="24">
        <v>8517</v>
      </c>
      <c r="H12" s="24">
        <v>8517</v>
      </c>
    </row>
    <row r="13" spans="1:9" ht="15.75" x14ac:dyDescent="0.2">
      <c r="A13" s="28">
        <v>2</v>
      </c>
      <c r="B13" s="7" t="s">
        <v>0</v>
      </c>
      <c r="C13" s="22">
        <f>C39</f>
        <v>12749</v>
      </c>
      <c r="D13" s="22">
        <f t="shared" ref="D13:H13" si="3">D39</f>
        <v>12164</v>
      </c>
      <c r="E13" s="22">
        <f t="shared" si="3"/>
        <v>9898</v>
      </c>
      <c r="F13" s="22">
        <f t="shared" si="3"/>
        <v>10048</v>
      </c>
      <c r="G13" s="22">
        <f t="shared" si="3"/>
        <v>10209</v>
      </c>
      <c r="H13" s="22">
        <f t="shared" si="3"/>
        <v>10209</v>
      </c>
      <c r="I13" s="21"/>
    </row>
    <row r="14" spans="1:9" ht="15.75" x14ac:dyDescent="0.2">
      <c r="A14" s="28">
        <v>3</v>
      </c>
      <c r="B14" s="6" t="s">
        <v>79</v>
      </c>
      <c r="C14" s="22">
        <f>C10-C13</f>
        <v>-42</v>
      </c>
      <c r="D14" s="22">
        <f t="shared" ref="D14:H14" si="4">D10-D13</f>
        <v>-3307</v>
      </c>
      <c r="E14" s="22">
        <f t="shared" si="4"/>
        <v>0</v>
      </c>
      <c r="F14" s="22">
        <f t="shared" si="4"/>
        <v>0</v>
      </c>
      <c r="G14" s="22">
        <f t="shared" si="4"/>
        <v>0</v>
      </c>
      <c r="H14" s="22">
        <f t="shared" si="4"/>
        <v>0</v>
      </c>
      <c r="I14" s="4"/>
    </row>
    <row r="15" spans="1:9" ht="15.75" x14ac:dyDescent="0.2">
      <c r="A15" s="28">
        <v>4</v>
      </c>
      <c r="B15" s="6" t="s">
        <v>26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4"/>
    </row>
    <row r="16" spans="1:9" ht="15.75" x14ac:dyDescent="0.2">
      <c r="A16" s="28">
        <v>5</v>
      </c>
      <c r="B16" s="14" t="s">
        <v>21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</row>
    <row r="17" spans="1:8" ht="31.5" x14ac:dyDescent="0.2">
      <c r="A17" s="30">
        <v>6</v>
      </c>
      <c r="B17" s="14" t="s">
        <v>27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</row>
    <row r="19" spans="1:8" ht="18.75" x14ac:dyDescent="0.3">
      <c r="A19" s="11"/>
      <c r="B19" s="52" t="s">
        <v>36</v>
      </c>
      <c r="C19" s="52"/>
      <c r="D19" s="52"/>
      <c r="E19" s="52"/>
      <c r="F19" s="52"/>
      <c r="G19" s="52"/>
      <c r="H19" s="52"/>
    </row>
    <row r="20" spans="1:8" ht="18.75" x14ac:dyDescent="0.3">
      <c r="A20" s="11"/>
      <c r="B20" s="11"/>
      <c r="C20" s="11"/>
      <c r="D20" s="11"/>
      <c r="E20" s="11"/>
      <c r="F20" s="11"/>
      <c r="G20" s="11"/>
      <c r="H20" s="11" t="s">
        <v>28</v>
      </c>
    </row>
    <row r="21" spans="1:8" ht="15.75" x14ac:dyDescent="0.2">
      <c r="A21" s="49" t="s">
        <v>29</v>
      </c>
      <c r="B21" s="41" t="s">
        <v>9</v>
      </c>
      <c r="C21" s="41" t="s">
        <v>7</v>
      </c>
      <c r="D21" s="41"/>
      <c r="E21" s="41"/>
      <c r="F21" s="41"/>
      <c r="G21" s="41"/>
      <c r="H21" s="41"/>
    </row>
    <row r="22" spans="1:8" ht="15.75" x14ac:dyDescent="0.2">
      <c r="A22" s="49"/>
      <c r="B22" s="41"/>
      <c r="C22" s="26">
        <v>2017</v>
      </c>
      <c r="D22" s="26">
        <v>2018</v>
      </c>
      <c r="E22" s="26">
        <v>2019</v>
      </c>
      <c r="F22" s="26">
        <v>2020</v>
      </c>
      <c r="G22" s="26">
        <v>2021</v>
      </c>
      <c r="H22" s="26">
        <v>2022</v>
      </c>
    </row>
    <row r="23" spans="1:8" x14ac:dyDescent="0.2">
      <c r="A23" s="20">
        <v>1</v>
      </c>
      <c r="B23" s="13">
        <f>A23+1</f>
        <v>2</v>
      </c>
      <c r="C23" s="13">
        <f t="shared" ref="C23:H23" si="5">B23+1</f>
        <v>3</v>
      </c>
      <c r="D23" s="13">
        <f t="shared" si="5"/>
        <v>4</v>
      </c>
      <c r="E23" s="13">
        <f t="shared" si="5"/>
        <v>5</v>
      </c>
      <c r="F23" s="13">
        <f t="shared" si="5"/>
        <v>6</v>
      </c>
      <c r="G23" s="13">
        <f t="shared" si="5"/>
        <v>7</v>
      </c>
      <c r="H23" s="13">
        <f t="shared" si="5"/>
        <v>8</v>
      </c>
    </row>
    <row r="24" spans="1:8" ht="15.75" x14ac:dyDescent="0.2">
      <c r="A24" s="20" t="s">
        <v>30</v>
      </c>
      <c r="B24" s="10" t="s">
        <v>10</v>
      </c>
      <c r="C24" s="23">
        <f>C26+C27+C28+C29+C30+C31</f>
        <v>2160</v>
      </c>
      <c r="D24" s="23">
        <f t="shared" ref="D24:E24" si="6">D26+D27+D28+D29+D30+D31</f>
        <v>1645</v>
      </c>
      <c r="E24" s="23">
        <f t="shared" si="6"/>
        <v>1583</v>
      </c>
      <c r="F24" s="23">
        <f t="shared" ref="F24:H24" si="7">F26+F27+F28+F29+F30+F31</f>
        <v>1637</v>
      </c>
      <c r="G24" s="23">
        <f t="shared" si="7"/>
        <v>1692</v>
      </c>
      <c r="H24" s="23">
        <f t="shared" si="7"/>
        <v>1692</v>
      </c>
    </row>
    <row r="25" spans="1:8" ht="15.75" x14ac:dyDescent="0.2">
      <c r="A25" s="20"/>
      <c r="B25" s="10" t="s">
        <v>11</v>
      </c>
      <c r="C25" s="25"/>
      <c r="D25" s="25"/>
      <c r="E25" s="25"/>
      <c r="F25" s="25"/>
      <c r="G25" s="25"/>
      <c r="H25" s="25"/>
    </row>
    <row r="26" spans="1:8" ht="15.75" x14ac:dyDescent="0.2">
      <c r="A26" s="20" t="s">
        <v>24</v>
      </c>
      <c r="B26" s="10" t="s">
        <v>12</v>
      </c>
      <c r="C26" s="25">
        <v>1258</v>
      </c>
      <c r="D26" s="25">
        <v>896</v>
      </c>
      <c r="E26" s="25">
        <v>999</v>
      </c>
      <c r="F26" s="25">
        <v>1061</v>
      </c>
      <c r="G26" s="25">
        <v>1128</v>
      </c>
      <c r="H26" s="25">
        <v>1128</v>
      </c>
    </row>
    <row r="27" spans="1:8" ht="47.25" x14ac:dyDescent="0.2">
      <c r="A27" s="20" t="s">
        <v>25</v>
      </c>
      <c r="B27" s="10" t="s">
        <v>13</v>
      </c>
      <c r="C27" s="25"/>
      <c r="D27" s="25"/>
      <c r="E27" s="25"/>
      <c r="F27" s="25"/>
      <c r="G27" s="25"/>
      <c r="H27" s="25"/>
    </row>
    <row r="28" spans="1:8" ht="15.75" x14ac:dyDescent="0.2">
      <c r="A28" s="20" t="s">
        <v>31</v>
      </c>
      <c r="B28" s="10" t="s">
        <v>14</v>
      </c>
      <c r="C28" s="25">
        <v>34</v>
      </c>
      <c r="D28" s="25">
        <v>56</v>
      </c>
      <c r="E28" s="25">
        <v>37</v>
      </c>
      <c r="F28" s="25">
        <v>38</v>
      </c>
      <c r="G28" s="25">
        <v>39</v>
      </c>
      <c r="H28" s="25">
        <v>39</v>
      </c>
    </row>
    <row r="29" spans="1:8" ht="15.75" x14ac:dyDescent="0.2">
      <c r="A29" s="20" t="s">
        <v>32</v>
      </c>
      <c r="B29" s="10" t="s">
        <v>15</v>
      </c>
      <c r="C29" s="25">
        <v>704</v>
      </c>
      <c r="D29" s="25">
        <v>553</v>
      </c>
      <c r="E29" s="25">
        <v>417</v>
      </c>
      <c r="F29" s="25">
        <v>408</v>
      </c>
      <c r="G29" s="25">
        <v>395</v>
      </c>
      <c r="H29" s="25">
        <v>395</v>
      </c>
    </row>
    <row r="30" spans="1:8" ht="15.75" x14ac:dyDescent="0.2">
      <c r="A30" s="20" t="s">
        <v>33</v>
      </c>
      <c r="B30" s="10" t="s">
        <v>16</v>
      </c>
      <c r="C30" s="25">
        <v>14</v>
      </c>
      <c r="D30" s="25">
        <v>20</v>
      </c>
      <c r="E30" s="25">
        <v>20</v>
      </c>
      <c r="F30" s="25">
        <v>20</v>
      </c>
      <c r="G30" s="25">
        <v>20</v>
      </c>
      <c r="H30" s="25">
        <v>20</v>
      </c>
    </row>
    <row r="31" spans="1:8" ht="15.75" x14ac:dyDescent="0.2">
      <c r="A31" s="20" t="s">
        <v>34</v>
      </c>
      <c r="B31" s="10" t="s">
        <v>17</v>
      </c>
      <c r="C31" s="25">
        <v>150</v>
      </c>
      <c r="D31" s="25">
        <v>120</v>
      </c>
      <c r="E31" s="25">
        <v>110</v>
      </c>
      <c r="F31" s="25">
        <v>110</v>
      </c>
      <c r="G31" s="25">
        <v>110</v>
      </c>
      <c r="H31" s="25">
        <v>110</v>
      </c>
    </row>
    <row r="34" spans="2:8" ht="18.75" x14ac:dyDescent="0.2">
      <c r="B34" s="42" t="s">
        <v>55</v>
      </c>
      <c r="C34" s="42"/>
      <c r="D34" s="42"/>
      <c r="E34" s="42"/>
      <c r="F34" s="42"/>
      <c r="G34" s="42"/>
      <c r="H34" s="42"/>
    </row>
    <row r="35" spans="2:8" ht="18.75" x14ac:dyDescent="0.3">
      <c r="B35" s="11"/>
      <c r="C35" s="11"/>
      <c r="D35" s="11"/>
      <c r="E35" s="11"/>
      <c r="F35" s="11"/>
      <c r="G35" s="11"/>
      <c r="H35" s="11" t="s">
        <v>28</v>
      </c>
    </row>
    <row r="36" spans="2:8" ht="15.75" x14ac:dyDescent="0.2">
      <c r="B36" s="43" t="s">
        <v>8</v>
      </c>
      <c r="C36" s="43" t="s">
        <v>7</v>
      </c>
      <c r="D36" s="43"/>
      <c r="E36" s="43"/>
      <c r="F36" s="43"/>
      <c r="G36" s="43"/>
      <c r="H36" s="43"/>
    </row>
    <row r="37" spans="2:8" ht="15.75" x14ac:dyDescent="0.2">
      <c r="B37" s="44"/>
      <c r="C37" s="5">
        <v>2017</v>
      </c>
      <c r="D37" s="5">
        <v>2018</v>
      </c>
      <c r="E37" s="5">
        <v>2019</v>
      </c>
      <c r="F37" s="5">
        <v>2020</v>
      </c>
      <c r="G37" s="5">
        <v>2021</v>
      </c>
      <c r="H37" s="5">
        <v>2022</v>
      </c>
    </row>
    <row r="38" spans="2:8" ht="15.75" x14ac:dyDescent="0.2">
      <c r="B38" s="3">
        <v>1</v>
      </c>
      <c r="C38" s="3">
        <f>B38+1</f>
        <v>2</v>
      </c>
      <c r="D38" s="3">
        <f t="shared" ref="D38:H38" si="8">C38+1</f>
        <v>3</v>
      </c>
      <c r="E38" s="3">
        <f t="shared" si="8"/>
        <v>4</v>
      </c>
      <c r="F38" s="3">
        <f t="shared" si="8"/>
        <v>5</v>
      </c>
      <c r="G38" s="3">
        <f t="shared" si="8"/>
        <v>6</v>
      </c>
      <c r="H38" s="3">
        <f t="shared" si="8"/>
        <v>7</v>
      </c>
    </row>
    <row r="39" spans="2:8" ht="15.75" x14ac:dyDescent="0.2">
      <c r="B39" s="8" t="s">
        <v>3</v>
      </c>
      <c r="C39" s="22">
        <f>C41+C48+C54+C59+C62+C64+C66+C51+C46</f>
        <v>12749</v>
      </c>
      <c r="D39" s="22">
        <f t="shared" ref="D39:H39" si="9">D41+D48+D54+D59+D62+D64+D66+D51+D46</f>
        <v>12164</v>
      </c>
      <c r="E39" s="22">
        <f t="shared" si="9"/>
        <v>9898</v>
      </c>
      <c r="F39" s="22">
        <f t="shared" si="9"/>
        <v>10048</v>
      </c>
      <c r="G39" s="22">
        <f t="shared" si="9"/>
        <v>10209</v>
      </c>
      <c r="H39" s="22">
        <f t="shared" si="9"/>
        <v>10209</v>
      </c>
    </row>
    <row r="40" spans="2:8" ht="15.75" x14ac:dyDescent="0.2">
      <c r="B40" s="8" t="s">
        <v>4</v>
      </c>
      <c r="C40" s="22"/>
      <c r="D40" s="22"/>
      <c r="E40" s="22"/>
      <c r="F40" s="22"/>
      <c r="G40" s="22"/>
      <c r="H40" s="22"/>
    </row>
    <row r="41" spans="2:8" ht="27" customHeight="1" x14ac:dyDescent="0.25">
      <c r="B41" s="33" t="s">
        <v>37</v>
      </c>
      <c r="C41" s="34">
        <f>C42+C43+C44+C45</f>
        <v>5088</v>
      </c>
      <c r="D41" s="34">
        <f t="shared" ref="D41:H41" si="10">D42+D43+D44+D45</f>
        <v>6743</v>
      </c>
      <c r="E41" s="34">
        <f t="shared" si="10"/>
        <v>5437</v>
      </c>
      <c r="F41" s="34">
        <f t="shared" si="10"/>
        <v>5278</v>
      </c>
      <c r="G41" s="34">
        <f t="shared" si="10"/>
        <v>5300</v>
      </c>
      <c r="H41" s="34">
        <f t="shared" si="10"/>
        <v>5300</v>
      </c>
    </row>
    <row r="42" spans="2:8" ht="63" x14ac:dyDescent="0.25">
      <c r="B42" s="33" t="s">
        <v>38</v>
      </c>
      <c r="C42" s="34">
        <v>1008</v>
      </c>
      <c r="D42" s="34">
        <v>1013</v>
      </c>
      <c r="E42" s="34">
        <v>1013</v>
      </c>
      <c r="F42" s="34">
        <v>1013</v>
      </c>
      <c r="G42" s="34">
        <v>1013</v>
      </c>
      <c r="H42" s="34">
        <v>1013</v>
      </c>
    </row>
    <row r="43" spans="2:8" ht="94.5" x14ac:dyDescent="0.25">
      <c r="B43" s="33" t="s">
        <v>39</v>
      </c>
      <c r="C43" s="34">
        <v>3206</v>
      </c>
      <c r="D43" s="34">
        <v>3468</v>
      </c>
      <c r="E43" s="34">
        <v>3714</v>
      </c>
      <c r="F43" s="34">
        <v>3735</v>
      </c>
      <c r="G43" s="34">
        <v>3757</v>
      </c>
      <c r="H43" s="34">
        <v>3757</v>
      </c>
    </row>
    <row r="44" spans="2:8" ht="15.75" x14ac:dyDescent="0.25">
      <c r="B44" s="33" t="s">
        <v>40</v>
      </c>
      <c r="C44" s="34">
        <v>0</v>
      </c>
      <c r="D44" s="34">
        <v>30</v>
      </c>
      <c r="E44" s="34">
        <v>30</v>
      </c>
      <c r="F44" s="34">
        <v>30</v>
      </c>
      <c r="G44" s="34">
        <v>30</v>
      </c>
      <c r="H44" s="34">
        <v>30</v>
      </c>
    </row>
    <row r="45" spans="2:8" ht="15.75" x14ac:dyDescent="0.25">
      <c r="B45" s="33" t="s">
        <v>41</v>
      </c>
      <c r="C45" s="34">
        <v>874</v>
      </c>
      <c r="D45" s="34">
        <v>2232</v>
      </c>
      <c r="E45" s="34">
        <v>680</v>
      </c>
      <c r="F45" s="34">
        <v>500</v>
      </c>
      <c r="G45" s="34">
        <v>500</v>
      </c>
      <c r="H45" s="34">
        <v>500</v>
      </c>
    </row>
    <row r="46" spans="2:8" ht="15.75" x14ac:dyDescent="0.25">
      <c r="B46" s="36" t="s">
        <v>66</v>
      </c>
      <c r="C46" s="34">
        <f>C47</f>
        <v>441</v>
      </c>
      <c r="D46" s="34">
        <f>D47</f>
        <v>455</v>
      </c>
      <c r="E46" s="34"/>
      <c r="F46" s="34"/>
      <c r="G46" s="34"/>
      <c r="H46" s="34"/>
    </row>
    <row r="47" spans="2:8" ht="31.5" x14ac:dyDescent="0.25">
      <c r="B47" s="36" t="s">
        <v>67</v>
      </c>
      <c r="C47" s="34">
        <v>441</v>
      </c>
      <c r="D47" s="34">
        <v>455</v>
      </c>
      <c r="E47" s="34"/>
      <c r="F47" s="34"/>
      <c r="G47" s="34"/>
      <c r="H47" s="34"/>
    </row>
    <row r="48" spans="2:8" ht="47.25" x14ac:dyDescent="0.25">
      <c r="B48" s="33" t="s">
        <v>42</v>
      </c>
      <c r="C48" s="34">
        <f>C49+C50</f>
        <v>276</v>
      </c>
      <c r="D48" s="34">
        <f t="shared" ref="D48:H48" si="11">D49+D50</f>
        <v>710</v>
      </c>
      <c r="E48" s="34">
        <f t="shared" si="11"/>
        <v>896</v>
      </c>
      <c r="F48" s="34">
        <f t="shared" si="11"/>
        <v>896</v>
      </c>
      <c r="G48" s="34">
        <f t="shared" si="11"/>
        <v>896</v>
      </c>
      <c r="H48" s="34">
        <f t="shared" si="11"/>
        <v>896</v>
      </c>
    </row>
    <row r="49" spans="2:8" ht="63" x14ac:dyDescent="0.25">
      <c r="B49" s="33" t="s">
        <v>43</v>
      </c>
      <c r="C49" s="34">
        <v>50</v>
      </c>
      <c r="D49" s="34">
        <v>99</v>
      </c>
      <c r="E49" s="34">
        <v>54</v>
      </c>
      <c r="F49" s="34">
        <v>54</v>
      </c>
      <c r="G49" s="34">
        <v>54</v>
      </c>
      <c r="H49" s="34">
        <v>54</v>
      </c>
    </row>
    <row r="50" spans="2:8" ht="15.75" x14ac:dyDescent="0.25">
      <c r="B50" s="33" t="s">
        <v>44</v>
      </c>
      <c r="C50" s="34">
        <v>226</v>
      </c>
      <c r="D50" s="34">
        <v>611</v>
      </c>
      <c r="E50" s="34">
        <v>842</v>
      </c>
      <c r="F50" s="34">
        <v>842</v>
      </c>
      <c r="G50" s="34">
        <v>842</v>
      </c>
      <c r="H50" s="34">
        <v>842</v>
      </c>
    </row>
    <row r="51" spans="2:8" ht="15.75" x14ac:dyDescent="0.25">
      <c r="B51" s="33" t="s">
        <v>60</v>
      </c>
      <c r="C51" s="34">
        <f>C52+C53</f>
        <v>898</v>
      </c>
      <c r="D51" s="34">
        <f t="shared" ref="D51:H51" si="12">D52+D53</f>
        <v>1023</v>
      </c>
      <c r="E51" s="34">
        <f t="shared" si="12"/>
        <v>150</v>
      </c>
      <c r="F51" s="34">
        <f t="shared" si="12"/>
        <v>150</v>
      </c>
      <c r="G51" s="34">
        <f t="shared" si="12"/>
        <v>150</v>
      </c>
      <c r="H51" s="34">
        <f t="shared" si="12"/>
        <v>150</v>
      </c>
    </row>
    <row r="52" spans="2:8" ht="15.75" x14ac:dyDescent="0.25">
      <c r="B52" s="37" t="s">
        <v>68</v>
      </c>
      <c r="C52" s="34">
        <v>818</v>
      </c>
      <c r="D52" s="34">
        <v>973</v>
      </c>
      <c r="E52" s="34"/>
      <c r="F52" s="34"/>
      <c r="G52" s="34"/>
      <c r="H52" s="34"/>
    </row>
    <row r="53" spans="2:8" ht="31.5" x14ac:dyDescent="0.25">
      <c r="B53" s="33" t="s">
        <v>61</v>
      </c>
      <c r="C53" s="34">
        <v>80</v>
      </c>
      <c r="D53" s="34">
        <v>50</v>
      </c>
      <c r="E53" s="34">
        <v>150</v>
      </c>
      <c r="F53" s="34">
        <v>150</v>
      </c>
      <c r="G53" s="34">
        <v>150</v>
      </c>
      <c r="H53" s="34">
        <v>150</v>
      </c>
    </row>
    <row r="54" spans="2:8" ht="31.5" x14ac:dyDescent="0.25">
      <c r="B54" s="33" t="s">
        <v>45</v>
      </c>
      <c r="C54" s="34">
        <f>C55+C56+C57+C58</f>
        <v>1059</v>
      </c>
      <c r="D54" s="34">
        <f t="shared" ref="D54:H54" si="13">D55+D56+D57+D58</f>
        <v>2837</v>
      </c>
      <c r="E54" s="34">
        <f t="shared" si="13"/>
        <v>2766</v>
      </c>
      <c r="F54" s="34">
        <f t="shared" si="13"/>
        <v>2834</v>
      </c>
      <c r="G54" s="34">
        <f t="shared" si="13"/>
        <v>2714</v>
      </c>
      <c r="H54" s="34">
        <f t="shared" si="13"/>
        <v>2714</v>
      </c>
    </row>
    <row r="55" spans="2:8" ht="15.75" x14ac:dyDescent="0.25">
      <c r="B55" s="33" t="s">
        <v>46</v>
      </c>
      <c r="C55" s="34">
        <v>99</v>
      </c>
      <c r="D55" s="34">
        <v>265</v>
      </c>
      <c r="E55" s="34">
        <v>265</v>
      </c>
      <c r="F55" s="34">
        <v>265</v>
      </c>
      <c r="G55" s="34">
        <v>265</v>
      </c>
      <c r="H55" s="34">
        <v>265</v>
      </c>
    </row>
    <row r="56" spans="2:8" ht="15.75" x14ac:dyDescent="0.25">
      <c r="B56" s="33" t="s">
        <v>62</v>
      </c>
      <c r="C56" s="34">
        <v>40</v>
      </c>
      <c r="D56" s="34">
        <v>766</v>
      </c>
      <c r="E56" s="34">
        <v>370</v>
      </c>
      <c r="F56" s="34">
        <v>370</v>
      </c>
      <c r="G56" s="34">
        <v>370</v>
      </c>
      <c r="H56" s="34">
        <v>370</v>
      </c>
    </row>
    <row r="57" spans="2:8" ht="15.75" x14ac:dyDescent="0.25">
      <c r="B57" s="33" t="s">
        <v>47</v>
      </c>
      <c r="C57" s="34">
        <v>823</v>
      </c>
      <c r="D57" s="34">
        <v>1709</v>
      </c>
      <c r="E57" s="34">
        <v>2034</v>
      </c>
      <c r="F57" s="34">
        <v>2199</v>
      </c>
      <c r="G57" s="34">
        <v>2079</v>
      </c>
      <c r="H57" s="34">
        <v>2079</v>
      </c>
    </row>
    <row r="58" spans="2:8" ht="31.5" x14ac:dyDescent="0.25">
      <c r="B58" s="33" t="s">
        <v>48</v>
      </c>
      <c r="C58" s="35">
        <v>97</v>
      </c>
      <c r="D58" s="35">
        <v>97</v>
      </c>
      <c r="E58" s="35">
        <v>97</v>
      </c>
      <c r="F58" s="35"/>
      <c r="G58" s="35"/>
      <c r="H58" s="35"/>
    </row>
    <row r="59" spans="2:8" ht="15.75" x14ac:dyDescent="0.25">
      <c r="B59" s="33" t="s">
        <v>49</v>
      </c>
      <c r="C59" s="34">
        <f>C60+C61</f>
        <v>4844</v>
      </c>
      <c r="D59" s="34">
        <f t="shared" ref="D59:H59" si="14">D60+D61</f>
        <v>239</v>
      </c>
      <c r="E59" s="34">
        <f t="shared" si="14"/>
        <v>210</v>
      </c>
      <c r="F59" s="34">
        <f t="shared" si="14"/>
        <v>200</v>
      </c>
      <c r="G59" s="34">
        <f t="shared" si="14"/>
        <v>200</v>
      </c>
      <c r="H59" s="34">
        <f t="shared" si="14"/>
        <v>200</v>
      </c>
    </row>
    <row r="60" spans="2:8" ht="15.75" x14ac:dyDescent="0.25">
      <c r="B60" s="33" t="s">
        <v>50</v>
      </c>
      <c r="C60" s="34">
        <v>4844</v>
      </c>
      <c r="D60" s="34">
        <v>10</v>
      </c>
      <c r="E60" s="34">
        <v>10</v>
      </c>
      <c r="F60" s="34"/>
      <c r="G60" s="34"/>
      <c r="H60" s="34"/>
    </row>
    <row r="61" spans="2:8" ht="31.5" x14ac:dyDescent="0.25">
      <c r="B61" s="33" t="s">
        <v>63</v>
      </c>
      <c r="C61" s="34">
        <v>0</v>
      </c>
      <c r="D61" s="34">
        <v>229</v>
      </c>
      <c r="E61" s="34">
        <v>200</v>
      </c>
      <c r="F61" s="34">
        <v>200</v>
      </c>
      <c r="G61" s="34">
        <v>200</v>
      </c>
      <c r="H61" s="34">
        <v>200</v>
      </c>
    </row>
    <row r="62" spans="2:8" ht="15.75" x14ac:dyDescent="0.25">
      <c r="B62" s="33" t="s">
        <v>51</v>
      </c>
      <c r="C62" s="34">
        <f>C63</f>
        <v>143</v>
      </c>
      <c r="D62" s="34">
        <f t="shared" ref="D62:H62" si="15">D63</f>
        <v>149</v>
      </c>
      <c r="E62" s="34">
        <f t="shared" si="15"/>
        <v>189</v>
      </c>
      <c r="F62" s="34">
        <f t="shared" si="15"/>
        <v>189</v>
      </c>
      <c r="G62" s="34">
        <f t="shared" si="15"/>
        <v>189</v>
      </c>
      <c r="H62" s="34">
        <f t="shared" si="15"/>
        <v>189</v>
      </c>
    </row>
    <row r="63" spans="2:8" ht="15.75" x14ac:dyDescent="0.25">
      <c r="B63" s="33" t="s">
        <v>52</v>
      </c>
      <c r="C63" s="34">
        <v>143</v>
      </c>
      <c r="D63" s="34">
        <v>149</v>
      </c>
      <c r="E63" s="34">
        <v>189</v>
      </c>
      <c r="F63" s="34">
        <v>189</v>
      </c>
      <c r="G63" s="34">
        <v>189</v>
      </c>
      <c r="H63" s="34">
        <v>189</v>
      </c>
    </row>
    <row r="64" spans="2:8" ht="15.75" x14ac:dyDescent="0.25">
      <c r="B64" s="33" t="s">
        <v>53</v>
      </c>
      <c r="C64" s="34">
        <f>C65</f>
        <v>0</v>
      </c>
      <c r="D64" s="34">
        <f t="shared" ref="D64:H64" si="16">D65</f>
        <v>8</v>
      </c>
      <c r="E64" s="34">
        <f t="shared" si="16"/>
        <v>250</v>
      </c>
      <c r="F64" s="34">
        <f t="shared" si="16"/>
        <v>250</v>
      </c>
      <c r="G64" s="34">
        <f t="shared" si="16"/>
        <v>250</v>
      </c>
      <c r="H64" s="34">
        <f t="shared" si="16"/>
        <v>250</v>
      </c>
    </row>
    <row r="65" spans="2:8" ht="31.5" x14ac:dyDescent="0.25">
      <c r="B65" s="33" t="s">
        <v>54</v>
      </c>
      <c r="C65" s="34">
        <v>0</v>
      </c>
      <c r="D65" s="34">
        <v>8</v>
      </c>
      <c r="E65" s="34">
        <v>250</v>
      </c>
      <c r="F65" s="34">
        <v>250</v>
      </c>
      <c r="G65" s="34">
        <v>250</v>
      </c>
      <c r="H65" s="34">
        <v>250</v>
      </c>
    </row>
    <row r="66" spans="2:8" ht="15.75" x14ac:dyDescent="0.25">
      <c r="B66" s="35" t="s">
        <v>18</v>
      </c>
      <c r="C66" s="20"/>
      <c r="D66" s="20"/>
      <c r="E66" s="20"/>
      <c r="F66" s="35">
        <v>251</v>
      </c>
      <c r="G66" s="35">
        <v>510</v>
      </c>
      <c r="H66" s="35">
        <v>510</v>
      </c>
    </row>
    <row r="68" spans="2:8" ht="59.25" customHeight="1" x14ac:dyDescent="0.3">
      <c r="B68" s="46" t="s">
        <v>58</v>
      </c>
      <c r="C68" s="46"/>
      <c r="D68" s="46"/>
      <c r="E68" s="46"/>
      <c r="F68" s="46"/>
      <c r="G68" s="46"/>
      <c r="H68" s="46"/>
    </row>
    <row r="69" spans="2:8" ht="15.75" x14ac:dyDescent="0.25">
      <c r="B69" s="1"/>
      <c r="C69" s="1"/>
      <c r="D69" s="1"/>
      <c r="E69" s="1"/>
      <c r="F69" s="1"/>
      <c r="G69" s="1"/>
      <c r="H69" s="1"/>
    </row>
    <row r="70" spans="2:8" ht="40.5" customHeight="1" x14ac:dyDescent="0.3">
      <c r="B70" s="46" t="s">
        <v>56</v>
      </c>
      <c r="C70" s="46"/>
      <c r="D70" s="46"/>
      <c r="E70" s="46"/>
      <c r="F70" s="46"/>
      <c r="G70" s="46"/>
      <c r="H70" s="46"/>
    </row>
    <row r="71" spans="2:8" ht="18.75" x14ac:dyDescent="0.3">
      <c r="B71" s="16"/>
      <c r="C71" s="16"/>
      <c r="D71" s="16"/>
      <c r="E71" s="16"/>
      <c r="F71" s="16"/>
      <c r="G71" s="16"/>
      <c r="H71" s="17" t="s">
        <v>57</v>
      </c>
    </row>
    <row r="72" spans="2:8" ht="15.75" x14ac:dyDescent="0.2">
      <c r="B72" s="47" t="s">
        <v>9</v>
      </c>
      <c r="C72" s="41" t="s">
        <v>7</v>
      </c>
      <c r="D72" s="41"/>
      <c r="E72" s="41"/>
      <c r="F72" s="41"/>
      <c r="G72" s="41"/>
      <c r="H72" s="41"/>
    </row>
    <row r="73" spans="2:8" ht="15.75" x14ac:dyDescent="0.2">
      <c r="B73" s="48"/>
      <c r="C73" s="26">
        <v>2017</v>
      </c>
      <c r="D73" s="26">
        <v>2018</v>
      </c>
      <c r="E73" s="26">
        <v>2019</v>
      </c>
      <c r="F73" s="26">
        <v>2020</v>
      </c>
      <c r="G73" s="26">
        <v>2021</v>
      </c>
      <c r="H73" s="26">
        <v>2022</v>
      </c>
    </row>
    <row r="74" spans="2:8" ht="15.75" x14ac:dyDescent="0.2">
      <c r="B74" s="26">
        <v>1</v>
      </c>
      <c r="C74" s="26">
        <f>B74+1</f>
        <v>2</v>
      </c>
      <c r="D74" s="26">
        <f t="shared" ref="D74:H74" si="17">C74+1</f>
        <v>3</v>
      </c>
      <c r="E74" s="26">
        <f t="shared" si="17"/>
        <v>4</v>
      </c>
      <c r="F74" s="26">
        <f t="shared" si="17"/>
        <v>5</v>
      </c>
      <c r="G74" s="26">
        <f t="shared" si="17"/>
        <v>6</v>
      </c>
      <c r="H74" s="26">
        <f t="shared" si="17"/>
        <v>7</v>
      </c>
    </row>
    <row r="75" spans="2:8" ht="15.75" x14ac:dyDescent="0.2">
      <c r="B75" s="9" t="s">
        <v>19</v>
      </c>
      <c r="C75" s="22">
        <f>C76+C79+C81+C85+C91+C88+C89+C77+C78+C82+C83+C86+C87+C90</f>
        <v>12749</v>
      </c>
      <c r="D75" s="22">
        <f>D76+D79+D81+D85+D91+D88+D89+D77+D78+D82+D83+D86+D87+D90+D84</f>
        <v>12163</v>
      </c>
      <c r="E75" s="22">
        <f>E76+E79+E81+E85+E91+E88+E89+E77+E78+E82+E83+E86+E87+E90+E84+E80</f>
        <v>9898</v>
      </c>
      <c r="F75" s="22">
        <f>F76+F79+F81+F85+F91+F88+F89+F77+F78+F82+F83+F86+F87+F90+F84+F92+F80</f>
        <v>10048</v>
      </c>
      <c r="G75" s="22">
        <f>G76+G79+G81+G85+G91+G88+G89+G77+G78+G82+G83+G86+G87+G90+G84+G92+G80</f>
        <v>10209</v>
      </c>
      <c r="H75" s="22">
        <f>H76+H79+H81+H85+H91+H88+H89+H77+H78+H82+H83+H86+H87+H90+H84+H92+H80</f>
        <v>10209</v>
      </c>
    </row>
    <row r="76" spans="2:8" ht="63" x14ac:dyDescent="0.2">
      <c r="B76" s="9" t="s">
        <v>64</v>
      </c>
      <c r="C76" s="22">
        <v>226</v>
      </c>
      <c r="D76" s="22"/>
      <c r="E76" s="22"/>
      <c r="F76" s="22"/>
      <c r="G76" s="22"/>
      <c r="H76" s="22"/>
    </row>
    <row r="77" spans="2:8" ht="63" x14ac:dyDescent="0.2">
      <c r="B77" s="39" t="s">
        <v>71</v>
      </c>
      <c r="C77" s="22"/>
      <c r="D77" s="22">
        <v>611</v>
      </c>
      <c r="E77" s="22"/>
      <c r="F77" s="22"/>
      <c r="G77" s="22"/>
      <c r="H77" s="22"/>
    </row>
    <row r="78" spans="2:8" ht="63" x14ac:dyDescent="0.2">
      <c r="B78" s="39" t="s">
        <v>80</v>
      </c>
      <c r="C78" s="22"/>
      <c r="D78" s="22"/>
      <c r="E78" s="22">
        <v>842</v>
      </c>
      <c r="F78" s="22">
        <v>842</v>
      </c>
      <c r="G78" s="22">
        <v>842</v>
      </c>
      <c r="H78" s="22">
        <v>842</v>
      </c>
    </row>
    <row r="79" spans="2:8" ht="63" x14ac:dyDescent="0.2">
      <c r="B79" s="39" t="s">
        <v>72</v>
      </c>
      <c r="C79" s="22">
        <v>0</v>
      </c>
      <c r="D79" s="22">
        <v>50</v>
      </c>
      <c r="E79" s="22"/>
      <c r="F79" s="22"/>
      <c r="G79" s="22"/>
      <c r="H79" s="22"/>
    </row>
    <row r="80" spans="2:8" ht="63" x14ac:dyDescent="0.2">
      <c r="B80" s="39" t="s">
        <v>81</v>
      </c>
      <c r="C80" s="22"/>
      <c r="D80" s="22">
        <v>0</v>
      </c>
      <c r="E80" s="22">
        <v>150</v>
      </c>
      <c r="F80" s="22">
        <v>150</v>
      </c>
      <c r="G80" s="22">
        <v>150</v>
      </c>
      <c r="H80" s="22">
        <v>150</v>
      </c>
    </row>
    <row r="81" spans="2:8" ht="63" x14ac:dyDescent="0.2">
      <c r="B81" s="9" t="s">
        <v>65</v>
      </c>
      <c r="C81" s="22">
        <v>27</v>
      </c>
      <c r="D81" s="22"/>
      <c r="E81" s="22"/>
      <c r="F81" s="22"/>
      <c r="G81" s="22"/>
      <c r="H81" s="22"/>
    </row>
    <row r="82" spans="2:8" ht="63" x14ac:dyDescent="0.2">
      <c r="B82" s="39" t="s">
        <v>73</v>
      </c>
      <c r="C82" s="22"/>
      <c r="D82" s="22">
        <v>265</v>
      </c>
      <c r="E82" s="22"/>
      <c r="F82" s="22"/>
      <c r="G82" s="22"/>
      <c r="H82" s="22"/>
    </row>
    <row r="83" spans="2:8" ht="63" x14ac:dyDescent="0.2">
      <c r="B83" s="39" t="s">
        <v>82</v>
      </c>
      <c r="C83" s="22"/>
      <c r="D83" s="22"/>
      <c r="E83" s="22">
        <v>265</v>
      </c>
      <c r="F83" s="22">
        <v>265</v>
      </c>
      <c r="G83" s="22">
        <v>265</v>
      </c>
      <c r="H83" s="22">
        <v>265</v>
      </c>
    </row>
    <row r="84" spans="2:8" ht="63" x14ac:dyDescent="0.2">
      <c r="B84" s="39" t="s">
        <v>83</v>
      </c>
      <c r="C84" s="22"/>
      <c r="D84" s="22">
        <v>650</v>
      </c>
      <c r="E84" s="22"/>
      <c r="F84" s="22"/>
      <c r="G84" s="22"/>
      <c r="H84" s="22"/>
    </row>
    <row r="85" spans="2:8" ht="63" x14ac:dyDescent="0.2">
      <c r="B85" s="33" t="s">
        <v>84</v>
      </c>
      <c r="C85" s="27"/>
      <c r="D85" s="27"/>
      <c r="E85" s="27">
        <v>250</v>
      </c>
      <c r="F85" s="27">
        <v>250</v>
      </c>
      <c r="G85" s="25">
        <v>250</v>
      </c>
      <c r="H85" s="25">
        <v>250</v>
      </c>
    </row>
    <row r="86" spans="2:8" ht="63" x14ac:dyDescent="0.2">
      <c r="B86" s="39" t="s">
        <v>74</v>
      </c>
      <c r="C86" s="27"/>
      <c r="D86" s="27">
        <v>228</v>
      </c>
      <c r="E86" s="27">
        <v>0</v>
      </c>
      <c r="F86" s="27"/>
      <c r="G86" s="25"/>
      <c r="H86" s="25"/>
    </row>
    <row r="87" spans="2:8" ht="63" x14ac:dyDescent="0.2">
      <c r="B87" s="39" t="s">
        <v>74</v>
      </c>
      <c r="C87" s="27"/>
      <c r="D87" s="27"/>
      <c r="E87" s="27">
        <v>200</v>
      </c>
      <c r="F87" s="27">
        <v>200</v>
      </c>
      <c r="G87" s="25">
        <v>200</v>
      </c>
      <c r="H87" s="25">
        <v>200</v>
      </c>
    </row>
    <row r="88" spans="2:8" ht="63" x14ac:dyDescent="0.2">
      <c r="B88" s="38" t="s">
        <v>69</v>
      </c>
      <c r="C88" s="27">
        <v>694</v>
      </c>
      <c r="D88" s="27"/>
      <c r="E88" s="27"/>
      <c r="F88" s="27"/>
      <c r="G88" s="25"/>
      <c r="H88" s="25"/>
    </row>
    <row r="89" spans="2:8" ht="63" x14ac:dyDescent="0.2">
      <c r="B89" s="38" t="s">
        <v>70</v>
      </c>
      <c r="C89" s="27"/>
      <c r="D89" s="27">
        <v>2052</v>
      </c>
      <c r="E89" s="27"/>
      <c r="F89" s="27"/>
      <c r="G89" s="25"/>
      <c r="H89" s="25"/>
    </row>
    <row r="90" spans="2:8" ht="63" x14ac:dyDescent="0.2">
      <c r="B90" s="38" t="s">
        <v>85</v>
      </c>
      <c r="C90" s="27"/>
      <c r="D90" s="27"/>
      <c r="E90" s="27">
        <v>500</v>
      </c>
      <c r="F90" s="27">
        <v>500</v>
      </c>
      <c r="G90" s="40">
        <v>500</v>
      </c>
      <c r="H90" s="40">
        <v>500</v>
      </c>
    </row>
    <row r="91" spans="2:8" ht="31.5" x14ac:dyDescent="0.2">
      <c r="B91" s="15" t="s">
        <v>20</v>
      </c>
      <c r="C91" s="25">
        <v>11802</v>
      </c>
      <c r="D91" s="25">
        <v>8307</v>
      </c>
      <c r="E91" s="25">
        <v>7691</v>
      </c>
      <c r="F91" s="25">
        <v>7590</v>
      </c>
      <c r="G91" s="25">
        <v>7492</v>
      </c>
      <c r="H91" s="25">
        <v>7492</v>
      </c>
    </row>
    <row r="92" spans="2:8" ht="15.75" x14ac:dyDescent="0.25">
      <c r="B92" s="35" t="s">
        <v>18</v>
      </c>
      <c r="C92" s="20"/>
      <c r="D92" s="20"/>
      <c r="E92" s="20"/>
      <c r="F92" s="35">
        <v>251</v>
      </c>
      <c r="G92" s="35">
        <v>510</v>
      </c>
      <c r="H92" s="35">
        <v>510</v>
      </c>
    </row>
    <row r="93" spans="2:8" s="11" customFormat="1" ht="52.5" customHeight="1" x14ac:dyDescent="0.3">
      <c r="B93" s="45" t="s">
        <v>75</v>
      </c>
      <c r="C93" s="45"/>
      <c r="D93" s="45"/>
      <c r="E93" s="45"/>
      <c r="F93" s="45"/>
      <c r="G93" s="45"/>
      <c r="H93" s="45"/>
    </row>
    <row r="94" spans="2:8" s="11" customFormat="1" ht="18.75" x14ac:dyDescent="0.3">
      <c r="B94" s="11" t="s">
        <v>76</v>
      </c>
    </row>
    <row r="95" spans="2:8" s="11" customFormat="1" ht="18.75" x14ac:dyDescent="0.3"/>
    <row r="96" spans="2:8" s="11" customFormat="1" ht="18.75" x14ac:dyDescent="0.3"/>
    <row r="97" spans="2:7" s="11" customFormat="1" ht="18.75" x14ac:dyDescent="0.3"/>
    <row r="98" spans="2:7" s="11" customFormat="1" ht="18.75" x14ac:dyDescent="0.3">
      <c r="B98" s="11" t="s">
        <v>77</v>
      </c>
      <c r="G98" s="11" t="s">
        <v>78</v>
      </c>
    </row>
    <row r="99" spans="2:7" s="1" customFormat="1" ht="15.75" x14ac:dyDescent="0.25"/>
  </sheetData>
  <mergeCells count="18">
    <mergeCell ref="B19:H19"/>
    <mergeCell ref="A21:A22"/>
    <mergeCell ref="B21:B22"/>
    <mergeCell ref="C21:H21"/>
    <mergeCell ref="B9:H9"/>
    <mergeCell ref="A6:A7"/>
    <mergeCell ref="B2:H2"/>
    <mergeCell ref="B6:B7"/>
    <mergeCell ref="C6:H6"/>
    <mergeCell ref="B4:H4"/>
    <mergeCell ref="C72:H72"/>
    <mergeCell ref="B34:H34"/>
    <mergeCell ref="B36:B37"/>
    <mergeCell ref="C36:H36"/>
    <mergeCell ref="B93:H93"/>
    <mergeCell ref="B68:H68"/>
    <mergeCell ref="B70:H70"/>
    <mergeCell ref="B72:B73"/>
  </mergeCells>
  <printOptions horizontalCentered="1"/>
  <pageMargins left="0.39370078740157483" right="0.39370078740157483" top="0.27559055118110237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3,4</vt:lpstr>
      <vt:lpstr>'Раздел 3,4'!Заголовки_для_печати</vt:lpstr>
    </vt:vector>
  </TitlesOfParts>
  <Company>Findep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METELKINA</dc:creator>
  <cp:lastModifiedBy>Евгения Владимировна Ножнюк</cp:lastModifiedBy>
  <cp:lastPrinted>2018-11-13T05:27:19Z</cp:lastPrinted>
  <dcterms:created xsi:type="dcterms:W3CDTF">2007-08-14T03:27:46Z</dcterms:created>
  <dcterms:modified xsi:type="dcterms:W3CDTF">2018-11-13T05:28:23Z</dcterms:modified>
</cp:coreProperties>
</file>